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4\01.2024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K10" i="1" l="1"/>
  <c r="I4" i="1" l="1"/>
  <c r="J4" i="1" s="1"/>
  <c r="I5" i="1"/>
  <c r="I6" i="1"/>
  <c r="J6" i="1" s="1"/>
  <c r="K5" i="1" l="1"/>
  <c r="J5" i="1"/>
  <c r="K6" i="1"/>
  <c r="K4" i="1"/>
  <c r="I7" i="1"/>
  <c r="I8" i="1"/>
  <c r="J7" i="1" l="1"/>
  <c r="K7" i="1" s="1"/>
  <c r="J8" i="1"/>
  <c r="K8" i="1" s="1"/>
  <c r="I9" i="1"/>
  <c r="J9" i="1" s="1"/>
  <c r="K9" i="1" s="1"/>
  <c r="I3" i="1" l="1"/>
  <c r="J3" i="1" s="1"/>
  <c r="K3" i="1" s="1"/>
  <c r="K11" i="1" l="1"/>
  <c r="K12" i="1" s="1"/>
</calcChain>
</file>

<file path=xl/sharedStrings.xml><?xml version="1.0" encoding="utf-8"?>
<sst xmlns="http://schemas.openxmlformats.org/spreadsheetml/2006/main" count="55" uniqueCount="43">
  <si>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</si>
  <si>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</si>
  <si>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</si>
  <si>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</si>
  <si>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</si>
  <si>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</si>
  <si>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</si>
  <si>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</si>
  <si>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</si>
  <si>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</si>
  <si>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</si>
  <si>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</si>
  <si>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</si>
  <si>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</si>
  <si>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</si>
  <si>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</si>
  <si>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9</t>
  </si>
  <si>
    <t>MEMÓRIA DE CÁLCULO - VALOR A SER LIBERADO DA CONTA VINCULADA REFERENTE A FÉRIAS 01/2024 E ADICIONAL DE FÉRIAS</t>
  </si>
  <si>
    <t>DAIANE SANTOS SANTIAGO</t>
  </si>
  <si>
    <t>ELIAS COSTA PACHECO</t>
  </si>
  <si>
    <t>FRANCISCO RICARDO GIACOMETTI</t>
  </si>
  <si>
    <t>LEA CAROLINE DA ROSA MORAES</t>
  </si>
  <si>
    <t>PAULO EVERTON MACIEL BAPTISTA</t>
  </si>
  <si>
    <t>TIAGO MACIEL DA SILVA</t>
  </si>
  <si>
    <t>VITOR CARVALHO DE OLIVEIRA</t>
  </si>
  <si>
    <t>81064543049</t>
  </si>
  <si>
    <t>2858613010</t>
  </si>
  <si>
    <t>55498817053</t>
  </si>
  <si>
    <t>2709833093</t>
  </si>
  <si>
    <t>43851584015</t>
  </si>
  <si>
    <t>1539049094</t>
  </si>
  <si>
    <t>80865690049</t>
  </si>
  <si>
    <t>21/07/2020</t>
  </si>
  <si>
    <t>18/06/2023</t>
  </si>
  <si>
    <t>01/12/2021</t>
  </si>
  <si>
    <t>05/08/2019</t>
  </si>
  <si>
    <t>02/12/2022</t>
  </si>
  <si>
    <t>02/08/2018</t>
  </si>
  <si>
    <t>02/12/2023</t>
  </si>
  <si>
    <t>10</t>
  </si>
  <si>
    <t>02/01/24 a 31/01/24</t>
  </si>
  <si>
    <t>06/01/24 a 04/02/24</t>
  </si>
  <si>
    <t>01/01/24 a 30/01/24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</si>
</sst>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6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43" fontId="6" fillId="0" borderId="1" xfId="9" applyFont="1" applyBorder="1" applyAlignment="1">
      <alignment horizontal="right" vertical="top" wrapText="1"/>
    </xf>
    <xf numFmtId="0" fontId="2" fillId="0" borderId="2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C1" workbookViewId="0">
      <selection activeCell="A10" sqref="A10:J10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25</v>
      </c>
      <c r="B3" s="2" t="s">
        <v>18</v>
      </c>
      <c r="C3" s="2" t="s">
        <v>14</v>
      </c>
      <c r="D3" s="2" t="s">
        <v>32</v>
      </c>
      <c r="E3" s="11" t="s">
        <v>40</v>
      </c>
      <c r="F3" s="10">
        <v>30</v>
      </c>
      <c r="G3" s="2" t="s">
        <v>15</v>
      </c>
      <c r="H3" s="15">
        <v>2448.16</v>
      </c>
      <c r="I3" s="12">
        <f t="shared" ref="I3:I6" si="0">SUM(H3/12)*G3</f>
        <v>2448.16</v>
      </c>
      <c r="J3" s="12">
        <f t="shared" ref="J3:J8" si="1">I3/3</f>
        <v>816.05333333333328</v>
      </c>
      <c r="K3" s="12">
        <f t="shared" ref="K3:K6" si="2">I3+J3</f>
        <v>3264.2133333333331</v>
      </c>
    </row>
    <row r="4" spans="1:11" ht="15" customHeight="1" x14ac:dyDescent="0.3">
      <c r="A4" s="2" t="s">
        <v>26</v>
      </c>
      <c r="B4" s="2" t="s">
        <v>19</v>
      </c>
      <c r="C4" s="2" t="s">
        <v>14</v>
      </c>
      <c r="D4" s="2" t="s">
        <v>33</v>
      </c>
      <c r="E4" s="11" t="s">
        <v>41</v>
      </c>
      <c r="F4" s="10">
        <v>30</v>
      </c>
      <c r="G4" s="2">
        <v>1</v>
      </c>
      <c r="H4" s="15">
        <v>2448.16</v>
      </c>
      <c r="I4" s="12">
        <f t="shared" si="0"/>
        <v>204.01333333333332</v>
      </c>
      <c r="J4" s="12">
        <f t="shared" si="1"/>
        <v>68.004444444444445</v>
      </c>
      <c r="K4" s="12">
        <f t="shared" si="2"/>
        <v>272.01777777777778</v>
      </c>
    </row>
    <row r="5" spans="1:11" ht="15" customHeight="1" x14ac:dyDescent="0.3">
      <c r="A5" s="2" t="s">
        <v>27</v>
      </c>
      <c r="B5" s="2" t="s">
        <v>20</v>
      </c>
      <c r="C5" s="2" t="s">
        <v>14</v>
      </c>
      <c r="D5" s="2" t="s">
        <v>34</v>
      </c>
      <c r="E5" s="11" t="s">
        <v>40</v>
      </c>
      <c r="F5" s="10">
        <v>30</v>
      </c>
      <c r="G5" s="2">
        <v>7</v>
      </c>
      <c r="H5" s="15">
        <v>2448.16</v>
      </c>
      <c r="I5" s="12">
        <f t="shared" si="0"/>
        <v>1428.0933333333332</v>
      </c>
      <c r="J5" s="12">
        <f t="shared" si="1"/>
        <v>476.0311111111111</v>
      </c>
      <c r="K5" s="12">
        <f t="shared" si="2"/>
        <v>1904.1244444444444</v>
      </c>
    </row>
    <row r="6" spans="1:11" ht="15" customHeight="1" x14ac:dyDescent="0.3">
      <c r="A6" s="2" t="s">
        <v>28</v>
      </c>
      <c r="B6" s="2" t="s">
        <v>21</v>
      </c>
      <c r="C6" s="2" t="s">
        <v>14</v>
      </c>
      <c r="D6" s="2" t="s">
        <v>35</v>
      </c>
      <c r="E6" s="11" t="s">
        <v>40</v>
      </c>
      <c r="F6" s="10">
        <v>30</v>
      </c>
      <c r="G6" s="2" t="s">
        <v>15</v>
      </c>
      <c r="H6" s="15">
        <v>2448.16</v>
      </c>
      <c r="I6" s="12">
        <f t="shared" si="0"/>
        <v>2448.16</v>
      </c>
      <c r="J6" s="12">
        <f t="shared" si="1"/>
        <v>816.05333333333328</v>
      </c>
      <c r="K6" s="12">
        <f t="shared" si="2"/>
        <v>3264.2133333333331</v>
      </c>
    </row>
    <row r="7" spans="1:11" ht="15" customHeight="1" x14ac:dyDescent="0.3">
      <c r="A7" s="2" t="s">
        <v>29</v>
      </c>
      <c r="B7" s="2" t="s">
        <v>22</v>
      </c>
      <c r="C7" s="2" t="s">
        <v>14</v>
      </c>
      <c r="D7" s="2" t="s">
        <v>36</v>
      </c>
      <c r="E7" s="11" t="s">
        <v>41</v>
      </c>
      <c r="F7" s="10">
        <v>30</v>
      </c>
      <c r="G7" s="2" t="s">
        <v>16</v>
      </c>
      <c r="H7" s="15">
        <v>2293.7199999999998</v>
      </c>
      <c r="I7" s="12">
        <f t="shared" ref="I7:I8" si="3">SUM(H7/12)*G7</f>
        <v>1720.29</v>
      </c>
      <c r="J7" s="12">
        <f t="shared" si="1"/>
        <v>573.42999999999995</v>
      </c>
      <c r="K7" s="12">
        <f t="shared" ref="K7:K8" si="4">I7+J7</f>
        <v>2293.7199999999998</v>
      </c>
    </row>
    <row r="8" spans="1:11" ht="15" customHeight="1" x14ac:dyDescent="0.3">
      <c r="A8" s="2" t="s">
        <v>30</v>
      </c>
      <c r="B8" s="2" t="s">
        <v>23</v>
      </c>
      <c r="C8" s="2" t="s">
        <v>14</v>
      </c>
      <c r="D8" s="2" t="s">
        <v>37</v>
      </c>
      <c r="E8" s="11" t="s">
        <v>40</v>
      </c>
      <c r="F8" s="10">
        <v>30</v>
      </c>
      <c r="G8" s="2" t="s">
        <v>15</v>
      </c>
      <c r="H8" s="15">
        <v>2448.16</v>
      </c>
      <c r="I8" s="12">
        <f t="shared" si="3"/>
        <v>2448.16</v>
      </c>
      <c r="J8" s="12">
        <f t="shared" si="1"/>
        <v>816.05333333333328</v>
      </c>
      <c r="K8" s="12">
        <f t="shared" si="4"/>
        <v>3264.2133333333331</v>
      </c>
    </row>
    <row r="9" spans="1:11" ht="15" customHeight="1" x14ac:dyDescent="0.3">
      <c r="A9" s="2" t="s">
        <v>31</v>
      </c>
      <c r="B9" s="2" t="s">
        <v>24</v>
      </c>
      <c r="C9" s="2" t="s">
        <v>14</v>
      </c>
      <c r="D9" s="2" t="s">
        <v>38</v>
      </c>
      <c r="E9" s="11" t="s">
        <v>42</v>
      </c>
      <c r="F9" s="10">
        <v>30</v>
      </c>
      <c r="G9" s="2" t="s">
        <v>39</v>
      </c>
      <c r="H9" s="15">
        <v>2448.16</v>
      </c>
      <c r="I9" s="12">
        <f t="shared" ref="I9" si="5">SUM(H9/12)*G9</f>
        <v>2040.1333333333332</v>
      </c>
      <c r="J9" s="12">
        <f t="shared" ref="J9" si="6">I9/3</f>
        <v>680.04444444444437</v>
      </c>
      <c r="K9" s="12">
        <f t="shared" ref="K9" si="7">I9+J9</f>
        <v>2720.1777777777775</v>
      </c>
    </row>
    <row r="10" spans="1:11" ht="15" thickBot="1" x14ac:dyDescent="0.35">
      <c r="A10" s="17" t="s">
        <v>11</v>
      </c>
      <c r="B10" s="18"/>
      <c r="C10" s="18"/>
      <c r="D10" s="18"/>
      <c r="E10" s="18"/>
      <c r="F10" s="18"/>
      <c r="G10" s="18"/>
      <c r="H10" s="18"/>
      <c r="I10" s="18"/>
      <c r="J10" s="19"/>
      <c r="K10" s="9">
        <f>SUM(K3:K9)</f>
        <v>16982.679999999997</v>
      </c>
    </row>
    <row r="11" spans="1:11" ht="15" thickBot="1" x14ac:dyDescent="0.35">
      <c r="A11" s="20" t="s">
        <v>12</v>
      </c>
      <c r="B11" s="21"/>
      <c r="C11" s="21"/>
      <c r="D11" s="21"/>
      <c r="E11" s="21"/>
      <c r="F11" s="21"/>
      <c r="G11" s="21"/>
      <c r="H11" s="21"/>
      <c r="I11" s="22"/>
      <c r="J11" s="4">
        <v>0.38279999999999997</v>
      </c>
      <c r="K11" s="5">
        <f>J11*K10</f>
        <v>6500.9699039999987</v>
      </c>
    </row>
    <row r="12" spans="1:11" ht="15" thickBot="1" x14ac:dyDescent="0.35">
      <c r="A12" s="23" t="s">
        <v>13</v>
      </c>
      <c r="B12" s="24"/>
      <c r="C12" s="24"/>
      <c r="D12" s="24"/>
      <c r="E12" s="24"/>
      <c r="F12" s="24"/>
      <c r="G12" s="24"/>
      <c r="H12" s="24"/>
      <c r="I12" s="24"/>
      <c r="J12" s="25"/>
      <c r="K12" s="3">
        <f>SUM(K10:K11)</f>
        <v>23483.649903999994</v>
      </c>
    </row>
    <row r="14" spans="1:11" x14ac:dyDescent="0.3">
      <c r="B14" s="13"/>
    </row>
    <row r="15" spans="1:11" x14ac:dyDescent="0.3">
      <c r="B15" s="14"/>
    </row>
    <row r="18" spans="10:10" x14ac:dyDescent="0.3">
      <c r="J18" s="1"/>
    </row>
  </sheetData>
  <mergeCells count="4">
    <mergeCell ref="A1:K1"/>
    <mergeCell ref="A10:J10"/>
    <mergeCell ref="A11:I11"/>
    <mergeCell ref="A12:J12"/>
  </mergeCells>
  <conditionalFormatting sqref="B3:B9">
    <cfRule type="duplicateValues" dxfId="0" priority="3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2024-02-19T17:12:10Z</dcterms:modified>
</cp:coreProperties>
</file>